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7" sheetId="1" r:id="rId1"/>
  </sheets>
  <calcPr calcId="124519"/>
</workbook>
</file>

<file path=xl/calcChain.xml><?xml version="1.0" encoding="utf-8"?>
<calcChain xmlns="http://schemas.openxmlformats.org/spreadsheetml/2006/main">
  <c r="F66" i="1"/>
  <c r="F65"/>
  <c r="F64" s="1"/>
  <c r="F63" s="1"/>
  <c r="F57"/>
  <c r="F56" s="1"/>
  <c r="F55" s="1"/>
  <c r="F54" s="1"/>
  <c r="F53" s="1"/>
  <c r="F52" s="1"/>
  <c r="F50"/>
  <c r="F49" s="1"/>
  <c r="F48" s="1"/>
  <c r="F47" s="1"/>
  <c r="F37"/>
  <c r="F36" s="1"/>
  <c r="F35" s="1"/>
  <c r="F34" s="1"/>
  <c r="F23"/>
  <c r="F22" s="1"/>
  <c r="F21" s="1"/>
  <c r="F20" s="1"/>
  <c r="F14" s="1"/>
  <c r="F68" s="1"/>
</calcChain>
</file>

<file path=xl/sharedStrings.xml><?xml version="1.0" encoding="utf-8"?>
<sst xmlns="http://schemas.openxmlformats.org/spreadsheetml/2006/main" count="208" uniqueCount="73">
  <si>
    <t>Приложение 4</t>
  </si>
  <si>
    <t xml:space="preserve">к  проекту решения Совета депутатов Новоуральского сельского поселения  </t>
  </si>
  <si>
    <t xml:space="preserve"> «О бюджете Новоуральского сельского поселения на 2017 год и плановый период 2018 - 2019 годы»</t>
  </si>
  <si>
    <t>от____декабря 2016 года № 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</si>
  <si>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</si>
  <si>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бюджета Новоуральского сельского поселения</t>
  </si>
  <si>
    <t>Варненского муниципального района на 2017 год</t>
  </si>
  <si>
    <t>(тыс. руб.)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</si>
  <si>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</si>
  <si>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</si>
  <si>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</si>
  <si>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</si>
  <si>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</si>
  <si>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</si>
  <si>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</si>
  <si>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</si>
  <si>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</si>
  <si>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</si>
  <si>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</si>
  <si>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</si>
  <si>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</si>
  <si>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</si>
  <si>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</si>
  <si>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</si>
  <si>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</si>
  <si>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</si>
  <si>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</si>
  <si>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</si>
  <si>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</si>
  <si>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</si>
  <si>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</si>
  <si>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Уплата налога на имущество организаций,земельного и транспортного налога</t>
  </si>
  <si>
    <t>99 0 89 00000</t>
  </si>
  <si>
    <t>Финансовое обеспечение выполнения функций государственными органами</t>
  </si>
  <si>
    <t>99 0 89 20401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</si>
  <si>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</si>
  <si>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</si>
  <si>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</si>
  <si>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</si>
  <si>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Другие мероприятия по реализации государственных функций</t>
  </si>
  <si>
    <t>99 0 09 00000</t>
  </si>
  <si>
    <t>Выполнение других обязательств государства</t>
  </si>
  <si>
    <t>99 0 09 20300</t>
  </si>
  <si>
    <t>99 0 92 03000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</si>
  <si>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</si>
  <si>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</si>
  <si>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</si>
  <si>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</si>
  <si>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</si>
  <si>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</si>
  <si>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</si>
  <si>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</si>
  <si>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</si>
  <si>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</si>
  <si>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</si>
  <si>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</si>
  <si>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</si>
  <si>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</si>
  <si>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</si>
  <si>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</si>
  <si>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</si>
  <si>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99 0 44 00000</t>
  </si>
  <si>
    <t>Обеспечение деятельности (оказание услуг) подведомственных казенных учреждений</t>
  </si>
  <si>
    <t>99 0 44 09900</t>
  </si>
  <si>
    <t>Обеспечение деятельности (оказание услуг) подведомственных казенных учреждений за счет средств местного бюджета</t>
  </si>
  <si>
    <t>99 0 44 09901</t>
  </si>
  <si>
    <t>Уплата налога на имущество организаций,земельного и транспортного налога учреждениями  культуры</t>
  </si>
  <si>
    <t>99 0 89 40000</t>
  </si>
  <si>
    <t>ФИЗИЧЕСКАЯ КУЛЬТУРА И СПОРТ</t>
  </si>
  <si>
    <t>Физическая культура</t>
  </si>
  <si>
    <t>Реализация государственных функций в области физической культуры и спорта</t>
  </si>
  <si>
    <t>99 0 00 48700</t>
  </si>
  <si>
    <t>Всего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</si>
</sst>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4" fontId="5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2" xfId="0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justify" wrapText="1"/>
    </xf>
    <xf numFmtId="0" fontId="7" fillId="0" borderId="3" xfId="0" applyFont="1" applyBorder="1" applyAlignment="1">
      <alignment horizontal="center"/>
    </xf>
    <xf numFmtId="0" fontId="8" fillId="0" borderId="2" xfId="0" applyFont="1" applyBorder="1" applyAlignment="1">
      <alignment horizontal="left" wrapText="1"/>
    </xf>
    <xf numFmtId="49" fontId="8" fillId="0" borderId="3" xfId="0" applyNumberFormat="1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right"/>
    </xf>
    <xf numFmtId="0" fontId="0" fillId="0" borderId="3" xfId="0" applyBorder="1" applyAlignment="1">
      <alignment wrapText="1"/>
    </xf>
    <xf numFmtId="0" fontId="7" fillId="0" borderId="3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right"/>
    </xf>
    <xf numFmtId="0" fontId="0" fillId="0" borderId="0" xfId="0" applyAlignment="1">
      <alignment horizontal="justify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9"/>
  <sheetViews>
    <sheetView tabSelected="1" workbookViewId="0">
      <selection activeCell="O8" sqref="O8"/>
    </sheetView>
  </sheetViews>
  <sheetFormatPr defaultRowHeight="15"/>
  <cols>
    <col min="1" max="1" width="54.5703125" customWidth="1"/>
    <col min="4" max="4" width="20.85546875" customWidth="1"/>
    <col min="6" max="6" width="11" bestFit="1" customWidth="1"/>
  </cols>
  <sheetData>
    <row r="1" spans="1:8" ht="15.75">
      <c r="F1" s="1" t="s">
        <v>0</v>
      </c>
    </row>
    <row r="2" spans="1:8" ht="15.75">
      <c r="F2" s="1" t="s">
        <v>1</v>
      </c>
    </row>
    <row r="3" spans="1:8" ht="15.75">
      <c r="F3" s="1" t="s">
        <v>2</v>
      </c>
    </row>
    <row r="4" spans="1:8" ht="15.75">
      <c r="F4" s="1" t="s">
        <v>3</v>
      </c>
    </row>
    <row r="5" spans="1:8" ht="15.75">
      <c r="A5" s="2"/>
    </row>
    <row r="6" spans="1:8" ht="15.75">
      <c r="A6" s="2"/>
    </row>
    <row r="7" spans="1:8" ht="66" customHeight="1">
      <c r="A7" s="3" t="s">
        <v>4</v>
      </c>
      <c r="B7" s="3"/>
      <c r="C7" s="3"/>
      <c r="D7" s="3"/>
      <c r="E7" s="3"/>
      <c r="F7" s="3"/>
    </row>
    <row r="8" spans="1:8" ht="18.75">
      <c r="A8" s="4" t="s">
        <v>5</v>
      </c>
      <c r="B8" s="4"/>
      <c r="C8" s="4"/>
      <c r="D8" s="4"/>
      <c r="E8" s="4"/>
      <c r="F8" s="4"/>
      <c r="G8" s="5"/>
      <c r="H8" s="5"/>
    </row>
    <row r="9" spans="1:8" ht="18.75">
      <c r="A9" s="4" t="s">
        <v>6</v>
      </c>
      <c r="B9" s="4"/>
      <c r="C9" s="4"/>
      <c r="D9" s="4"/>
      <c r="E9" s="4"/>
      <c r="F9" s="4"/>
      <c r="G9" s="5"/>
      <c r="H9" s="5"/>
    </row>
    <row r="11" spans="1:8" ht="15.75" thickBot="1">
      <c r="F11" s="6" t="s">
        <v>7</v>
      </c>
    </row>
    <row r="12" spans="1:8">
      <c r="A12" s="7" t="s">
        <v>8</v>
      </c>
      <c r="B12" s="7" t="s">
        <v>9</v>
      </c>
      <c r="C12" s="7" t="s">
        <v>10</v>
      </c>
      <c r="D12" s="7" t="s">
        <v>11</v>
      </c>
      <c r="E12" s="7" t="s">
        <v>12</v>
      </c>
      <c r="F12" s="7" t="s">
        <v>13</v>
      </c>
    </row>
    <row r="13" spans="1:8" ht="15.75" thickBot="1">
      <c r="A13" s="8"/>
      <c r="B13" s="8"/>
      <c r="C13" s="8"/>
      <c r="D13" s="8"/>
      <c r="E13" s="8"/>
      <c r="F13" s="8"/>
    </row>
    <row r="14" spans="1:8" ht="16.5" thickBot="1">
      <c r="A14" s="9" t="s">
        <v>14</v>
      </c>
      <c r="B14" s="10" t="s">
        <v>15</v>
      </c>
      <c r="C14" s="10" t="s">
        <v>16</v>
      </c>
      <c r="D14" s="11"/>
      <c r="E14" s="11"/>
      <c r="F14" s="12">
        <f>SUM(F15+F20+F29+F34)</f>
        <v>827.92</v>
      </c>
    </row>
    <row r="15" spans="1:8" ht="48" thickBot="1">
      <c r="A15" s="9" t="s">
        <v>17</v>
      </c>
      <c r="B15" s="10" t="s">
        <v>15</v>
      </c>
      <c r="C15" s="10" t="s">
        <v>18</v>
      </c>
      <c r="D15" s="11"/>
      <c r="E15" s="11"/>
      <c r="F15" s="12">
        <v>113.1</v>
      </c>
    </row>
    <row r="16" spans="1:8" ht="17.25" thickBot="1">
      <c r="A16" s="13" t="s">
        <v>19</v>
      </c>
      <c r="B16" s="14" t="s">
        <v>15</v>
      </c>
      <c r="C16" s="14" t="s">
        <v>18</v>
      </c>
      <c r="D16" s="15" t="s">
        <v>20</v>
      </c>
      <c r="E16" s="16"/>
      <c r="F16" s="17">
        <v>113.1</v>
      </c>
    </row>
    <row r="17" spans="1:6" ht="17.25" thickBot="1">
      <c r="A17" s="13" t="s">
        <v>21</v>
      </c>
      <c r="B17" s="14" t="s">
        <v>15</v>
      </c>
      <c r="C17" s="14" t="s">
        <v>18</v>
      </c>
      <c r="D17" s="18" t="s">
        <v>22</v>
      </c>
      <c r="E17" s="19"/>
      <c r="F17" s="17">
        <v>113.1</v>
      </c>
    </row>
    <row r="18" spans="1:6" ht="17.25" thickBot="1">
      <c r="A18" s="20" t="s">
        <v>23</v>
      </c>
      <c r="B18" s="14" t="s">
        <v>15</v>
      </c>
      <c r="C18" s="14" t="s">
        <v>18</v>
      </c>
      <c r="D18" s="21" t="s">
        <v>24</v>
      </c>
      <c r="E18" s="19"/>
      <c r="F18" s="17">
        <v>113.1</v>
      </c>
    </row>
    <row r="19" spans="1:6" ht="79.5" thickBot="1">
      <c r="A19" s="22" t="s">
        <v>25</v>
      </c>
      <c r="B19" s="23" t="s">
        <v>15</v>
      </c>
      <c r="C19" s="23" t="s">
        <v>18</v>
      </c>
      <c r="D19" s="24" t="s">
        <v>24</v>
      </c>
      <c r="E19" s="25">
        <v>100</v>
      </c>
      <c r="F19" s="26">
        <v>113.1</v>
      </c>
    </row>
    <row r="20" spans="1:6" ht="63.75" thickBot="1">
      <c r="A20" s="9" t="s">
        <v>26</v>
      </c>
      <c r="B20" s="10" t="s">
        <v>15</v>
      </c>
      <c r="C20" s="10" t="s">
        <v>27</v>
      </c>
      <c r="D20" s="27"/>
      <c r="E20" s="11"/>
      <c r="F20" s="12">
        <f>SUM(F21)</f>
        <v>573.81999999999994</v>
      </c>
    </row>
    <row r="21" spans="1:6" ht="17.25" thickBot="1">
      <c r="A21" s="13" t="s">
        <v>19</v>
      </c>
      <c r="B21" s="14" t="s">
        <v>15</v>
      </c>
      <c r="C21" s="14" t="s">
        <v>27</v>
      </c>
      <c r="D21" s="15" t="s">
        <v>20</v>
      </c>
      <c r="E21" s="16"/>
      <c r="F21" s="17">
        <f>SUM(F22+F26)</f>
        <v>573.81999999999994</v>
      </c>
    </row>
    <row r="22" spans="1:6" ht="17.25" thickBot="1">
      <c r="A22" s="13" t="s">
        <v>21</v>
      </c>
      <c r="B22" s="14" t="s">
        <v>15</v>
      </c>
      <c r="C22" s="14" t="s">
        <v>27</v>
      </c>
      <c r="D22" s="18" t="s">
        <v>22</v>
      </c>
      <c r="E22" s="19"/>
      <c r="F22" s="17">
        <f>SUM(F23)</f>
        <v>569.29999999999995</v>
      </c>
    </row>
    <row r="23" spans="1:6" ht="17.25" thickBot="1">
      <c r="A23" s="13" t="s">
        <v>28</v>
      </c>
      <c r="B23" s="14" t="s">
        <v>15</v>
      </c>
      <c r="C23" s="14" t="s">
        <v>27</v>
      </c>
      <c r="D23" s="21" t="s">
        <v>29</v>
      </c>
      <c r="E23" s="19"/>
      <c r="F23" s="17">
        <f>SUM(F24:F25)</f>
        <v>569.29999999999995</v>
      </c>
    </row>
    <row r="24" spans="1:6" ht="79.5" thickBot="1">
      <c r="A24" s="22" t="s">
        <v>25</v>
      </c>
      <c r="B24" s="23" t="s">
        <v>15</v>
      </c>
      <c r="C24" s="23" t="s">
        <v>27</v>
      </c>
      <c r="D24" s="21" t="s">
        <v>29</v>
      </c>
      <c r="E24" s="25">
        <v>100</v>
      </c>
      <c r="F24" s="26">
        <v>190</v>
      </c>
    </row>
    <row r="25" spans="1:6" ht="32.25" thickBot="1">
      <c r="A25" s="22" t="s">
        <v>30</v>
      </c>
      <c r="B25" s="23" t="s">
        <v>15</v>
      </c>
      <c r="C25" s="23" t="s">
        <v>27</v>
      </c>
      <c r="D25" s="21" t="s">
        <v>29</v>
      </c>
      <c r="E25" s="25">
        <v>200</v>
      </c>
      <c r="F25" s="26">
        <v>379.3</v>
      </c>
    </row>
    <row r="26" spans="1:6" ht="32.25" thickBot="1">
      <c r="A26" s="13" t="s">
        <v>31</v>
      </c>
      <c r="B26" s="14" t="s">
        <v>15</v>
      </c>
      <c r="C26" s="14" t="s">
        <v>27</v>
      </c>
      <c r="D26" s="19" t="s">
        <v>32</v>
      </c>
      <c r="E26" s="19"/>
      <c r="F26" s="26">
        <v>4.5199999999999996</v>
      </c>
    </row>
    <row r="27" spans="1:6" ht="32.25" thickBot="1">
      <c r="A27" s="13" t="s">
        <v>33</v>
      </c>
      <c r="B27" s="14" t="s">
        <v>15</v>
      </c>
      <c r="C27" s="14" t="s">
        <v>27</v>
      </c>
      <c r="D27" s="19" t="s">
        <v>34</v>
      </c>
      <c r="E27" s="19"/>
      <c r="F27" s="17">
        <v>4.5199999999999996</v>
      </c>
    </row>
    <row r="28" spans="1:6" ht="16.5" thickBot="1">
      <c r="A28" s="22" t="s">
        <v>35</v>
      </c>
      <c r="B28" s="23" t="s">
        <v>15</v>
      </c>
      <c r="C28" s="23" t="s">
        <v>27</v>
      </c>
      <c r="D28" s="19" t="s">
        <v>34</v>
      </c>
      <c r="E28" s="25">
        <v>800</v>
      </c>
      <c r="F28" s="26">
        <v>4.5199999999999996</v>
      </c>
    </row>
    <row r="29" spans="1:6" ht="48" thickBot="1">
      <c r="A29" s="9" t="s">
        <v>36</v>
      </c>
      <c r="B29" s="10" t="s">
        <v>15</v>
      </c>
      <c r="C29" s="10" t="s">
        <v>37</v>
      </c>
      <c r="D29" s="27"/>
      <c r="E29" s="11"/>
      <c r="F29" s="12">
        <v>131</v>
      </c>
    </row>
    <row r="30" spans="1:6" ht="17.25" thickBot="1">
      <c r="A30" s="13" t="s">
        <v>19</v>
      </c>
      <c r="B30" s="14" t="s">
        <v>15</v>
      </c>
      <c r="C30" s="14" t="s">
        <v>37</v>
      </c>
      <c r="D30" s="15" t="s">
        <v>20</v>
      </c>
      <c r="E30" s="16"/>
      <c r="F30" s="17">
        <v>131</v>
      </c>
    </row>
    <row r="31" spans="1:6" ht="17.25" thickBot="1">
      <c r="A31" s="13" t="s">
        <v>21</v>
      </c>
      <c r="B31" s="14" t="s">
        <v>15</v>
      </c>
      <c r="C31" s="14" t="s">
        <v>37</v>
      </c>
      <c r="D31" s="18" t="s">
        <v>22</v>
      </c>
      <c r="E31" s="19"/>
      <c r="F31" s="17">
        <v>131</v>
      </c>
    </row>
    <row r="32" spans="1:6" ht="17.25" thickBot="1">
      <c r="A32" s="13" t="s">
        <v>28</v>
      </c>
      <c r="B32" s="14" t="s">
        <v>15</v>
      </c>
      <c r="C32" s="14" t="s">
        <v>37</v>
      </c>
      <c r="D32" s="21" t="s">
        <v>29</v>
      </c>
      <c r="E32" s="19"/>
      <c r="F32" s="17">
        <v>131</v>
      </c>
    </row>
    <row r="33" spans="1:6" ht="79.5" thickBot="1">
      <c r="A33" s="22" t="s">
        <v>25</v>
      </c>
      <c r="B33" s="23" t="s">
        <v>15</v>
      </c>
      <c r="C33" s="23" t="s">
        <v>37</v>
      </c>
      <c r="D33" s="21" t="s">
        <v>29</v>
      </c>
      <c r="E33" s="25">
        <v>100</v>
      </c>
      <c r="F33" s="26">
        <v>131</v>
      </c>
    </row>
    <row r="34" spans="1:6" ht="16.5" thickBot="1">
      <c r="A34" s="9" t="s">
        <v>38</v>
      </c>
      <c r="B34" s="10" t="s">
        <v>15</v>
      </c>
      <c r="C34" s="10">
        <v>13</v>
      </c>
      <c r="D34" s="11"/>
      <c r="E34" s="11"/>
      <c r="F34" s="12">
        <f>SUM(F35)</f>
        <v>10</v>
      </c>
    </row>
    <row r="35" spans="1:6" ht="16.5" thickBot="1">
      <c r="A35" s="13" t="s">
        <v>19</v>
      </c>
      <c r="B35" s="14" t="s">
        <v>15</v>
      </c>
      <c r="C35" s="14">
        <v>13</v>
      </c>
      <c r="D35" s="19" t="s">
        <v>20</v>
      </c>
      <c r="E35" s="19"/>
      <c r="F35" s="17">
        <f>SUM(F36)</f>
        <v>10</v>
      </c>
    </row>
    <row r="36" spans="1:6" ht="32.25" thickBot="1">
      <c r="A36" s="13" t="s">
        <v>39</v>
      </c>
      <c r="B36" s="14" t="s">
        <v>15</v>
      </c>
      <c r="C36" s="14">
        <v>13</v>
      </c>
      <c r="D36" s="19" t="s">
        <v>40</v>
      </c>
      <c r="E36" s="19"/>
      <c r="F36" s="17">
        <f>SUM(F37)</f>
        <v>10</v>
      </c>
    </row>
    <row r="37" spans="1:6" ht="16.5" thickBot="1">
      <c r="A37" s="13" t="s">
        <v>41</v>
      </c>
      <c r="B37" s="14" t="s">
        <v>15</v>
      </c>
      <c r="C37" s="14">
        <v>13</v>
      </c>
      <c r="D37" s="19" t="s">
        <v>42</v>
      </c>
      <c r="E37" s="19"/>
      <c r="F37" s="17">
        <f>SUM(F38)</f>
        <v>10</v>
      </c>
    </row>
    <row r="38" spans="1:6" ht="16.5" thickBot="1">
      <c r="A38" s="22" t="s">
        <v>35</v>
      </c>
      <c r="B38" s="23" t="s">
        <v>15</v>
      </c>
      <c r="C38" s="23">
        <v>13</v>
      </c>
      <c r="D38" s="19" t="s">
        <v>43</v>
      </c>
      <c r="E38" s="25">
        <v>800</v>
      </c>
      <c r="F38" s="26">
        <v>10</v>
      </c>
    </row>
    <row r="39" spans="1:6" ht="16.5" thickBot="1">
      <c r="A39" s="9" t="s">
        <v>44</v>
      </c>
      <c r="B39" s="10" t="s">
        <v>18</v>
      </c>
      <c r="C39" s="10" t="s">
        <v>16</v>
      </c>
      <c r="D39" s="11"/>
      <c r="E39" s="11"/>
      <c r="F39" s="12">
        <v>172.5</v>
      </c>
    </row>
    <row r="40" spans="1:6" ht="16.5" thickBot="1">
      <c r="A40" s="9" t="s">
        <v>45</v>
      </c>
      <c r="B40" s="10" t="s">
        <v>18</v>
      </c>
      <c r="C40" s="10" t="s">
        <v>46</v>
      </c>
      <c r="D40" s="11"/>
      <c r="E40" s="11"/>
      <c r="F40" s="12">
        <v>172.5</v>
      </c>
    </row>
    <row r="41" spans="1:6" ht="16.5" thickBot="1">
      <c r="A41" s="13" t="s">
        <v>19</v>
      </c>
      <c r="B41" s="14" t="s">
        <v>18</v>
      </c>
      <c r="C41" s="14" t="s">
        <v>46</v>
      </c>
      <c r="D41" s="19" t="s">
        <v>20</v>
      </c>
      <c r="E41" s="19"/>
      <c r="F41" s="17">
        <v>172.5</v>
      </c>
    </row>
    <row r="42" spans="1:6" ht="79.5" thickBot="1">
      <c r="A42" s="13" t="s">
        <v>47</v>
      </c>
      <c r="B42" s="14" t="s">
        <v>18</v>
      </c>
      <c r="C42" s="14" t="s">
        <v>46</v>
      </c>
      <c r="D42" s="21" t="s">
        <v>48</v>
      </c>
      <c r="E42" s="19"/>
      <c r="F42" s="17">
        <v>172.5</v>
      </c>
    </row>
    <row r="43" spans="1:6" ht="48" thickBot="1">
      <c r="A43" s="13" t="s">
        <v>49</v>
      </c>
      <c r="B43" s="14" t="s">
        <v>18</v>
      </c>
      <c r="C43" s="14" t="s">
        <v>46</v>
      </c>
      <c r="D43" s="28" t="s">
        <v>50</v>
      </c>
      <c r="E43" s="19"/>
      <c r="F43" s="17">
        <v>172.5</v>
      </c>
    </row>
    <row r="44" spans="1:6" ht="79.5" thickBot="1">
      <c r="A44" s="22" t="s">
        <v>25</v>
      </c>
      <c r="B44" s="23" t="s">
        <v>18</v>
      </c>
      <c r="C44" s="23" t="s">
        <v>46</v>
      </c>
      <c r="D44" s="28" t="s">
        <v>50</v>
      </c>
      <c r="E44" s="25">
        <v>100</v>
      </c>
      <c r="F44" s="26">
        <v>162</v>
      </c>
    </row>
    <row r="45" spans="1:6" ht="32.25" thickBot="1">
      <c r="A45" s="22" t="s">
        <v>30</v>
      </c>
      <c r="B45" s="23" t="s">
        <v>18</v>
      </c>
      <c r="C45" s="23" t="s">
        <v>46</v>
      </c>
      <c r="D45" s="29" t="s">
        <v>50</v>
      </c>
      <c r="E45" s="30">
        <v>200</v>
      </c>
      <c r="F45" s="26">
        <v>10.5</v>
      </c>
    </row>
    <row r="46" spans="1:6" ht="16.5" thickBot="1">
      <c r="A46" s="9" t="s">
        <v>51</v>
      </c>
      <c r="B46" s="10" t="s">
        <v>52</v>
      </c>
      <c r="C46" s="10" t="s">
        <v>16</v>
      </c>
      <c r="D46" s="31"/>
      <c r="E46" s="11"/>
      <c r="F46" s="12">
        <v>1115</v>
      </c>
    </row>
    <row r="47" spans="1:6" ht="16.5" thickBot="1">
      <c r="A47" s="9" t="s">
        <v>53</v>
      </c>
      <c r="B47" s="10" t="s">
        <v>52</v>
      </c>
      <c r="C47" s="10" t="s">
        <v>46</v>
      </c>
      <c r="D47" s="11"/>
      <c r="E47" s="11"/>
      <c r="F47" s="12">
        <f>SUM(F48)</f>
        <v>1115</v>
      </c>
    </row>
    <row r="48" spans="1:6" ht="16.5" thickBot="1">
      <c r="A48" s="13" t="s">
        <v>19</v>
      </c>
      <c r="B48" s="14" t="s">
        <v>52</v>
      </c>
      <c r="C48" s="14" t="s">
        <v>46</v>
      </c>
      <c r="D48" s="19" t="s">
        <v>20</v>
      </c>
      <c r="E48" s="11"/>
      <c r="F48" s="17">
        <f>SUM(F49)</f>
        <v>1115</v>
      </c>
    </row>
    <row r="49" spans="1:6" ht="16.5" thickBot="1">
      <c r="A49" s="13" t="s">
        <v>53</v>
      </c>
      <c r="B49" s="14" t="s">
        <v>52</v>
      </c>
      <c r="C49" s="14" t="s">
        <v>46</v>
      </c>
      <c r="D49" s="19" t="s">
        <v>54</v>
      </c>
      <c r="E49" s="19"/>
      <c r="F49" s="17">
        <f>SUM(F50)</f>
        <v>1115</v>
      </c>
    </row>
    <row r="50" spans="1:6" ht="16.5" thickBot="1">
      <c r="A50" s="13" t="s">
        <v>55</v>
      </c>
      <c r="B50" s="14" t="s">
        <v>52</v>
      </c>
      <c r="C50" s="14" t="s">
        <v>46</v>
      </c>
      <c r="D50" s="19" t="s">
        <v>56</v>
      </c>
      <c r="E50" s="19"/>
      <c r="F50" s="17">
        <f>SUM(F51)</f>
        <v>1115</v>
      </c>
    </row>
    <row r="51" spans="1:6" ht="32.25" thickBot="1">
      <c r="A51" s="22" t="s">
        <v>30</v>
      </c>
      <c r="B51" s="23" t="s">
        <v>52</v>
      </c>
      <c r="C51" s="23" t="s">
        <v>46</v>
      </c>
      <c r="D51" s="19" t="s">
        <v>56</v>
      </c>
      <c r="E51" s="25">
        <v>200</v>
      </c>
      <c r="F51" s="26">
        <v>1115</v>
      </c>
    </row>
    <row r="52" spans="1:6" ht="16.5" thickBot="1">
      <c r="A52" s="9" t="s">
        <v>57</v>
      </c>
      <c r="B52" s="10" t="s">
        <v>58</v>
      </c>
      <c r="C52" s="10" t="s">
        <v>16</v>
      </c>
      <c r="D52" s="11"/>
      <c r="E52" s="11"/>
      <c r="F52" s="12">
        <f>SUM(F53)</f>
        <v>1241.21</v>
      </c>
    </row>
    <row r="53" spans="1:6" ht="16.5" thickBot="1">
      <c r="A53" s="9" t="s">
        <v>59</v>
      </c>
      <c r="B53" s="10" t="s">
        <v>58</v>
      </c>
      <c r="C53" s="10" t="s">
        <v>15</v>
      </c>
      <c r="D53" s="11"/>
      <c r="E53" s="11"/>
      <c r="F53" s="12">
        <f>SUM(F54)</f>
        <v>1241.21</v>
      </c>
    </row>
    <row r="54" spans="1:6" ht="16.5" thickBot="1">
      <c r="A54" s="13" t="s">
        <v>19</v>
      </c>
      <c r="B54" s="14" t="s">
        <v>58</v>
      </c>
      <c r="C54" s="14" t="s">
        <v>15</v>
      </c>
      <c r="D54" s="19" t="s">
        <v>20</v>
      </c>
      <c r="E54" s="11"/>
      <c r="F54" s="12">
        <f>SUM(F55+F60)</f>
        <v>1241.21</v>
      </c>
    </row>
    <row r="55" spans="1:6" ht="32.25" thickBot="1">
      <c r="A55" s="13" t="s">
        <v>60</v>
      </c>
      <c r="B55" s="14" t="s">
        <v>58</v>
      </c>
      <c r="C55" s="14" t="s">
        <v>15</v>
      </c>
      <c r="D55" s="19" t="s">
        <v>61</v>
      </c>
      <c r="E55" s="19"/>
      <c r="F55" s="17">
        <f>SUM(F56)</f>
        <v>1234.46</v>
      </c>
    </row>
    <row r="56" spans="1:6" ht="32.25" thickBot="1">
      <c r="A56" s="13" t="s">
        <v>62</v>
      </c>
      <c r="B56" s="14" t="s">
        <v>58</v>
      </c>
      <c r="C56" s="14" t="s">
        <v>15</v>
      </c>
      <c r="D56" s="19" t="s">
        <v>63</v>
      </c>
      <c r="E56" s="19"/>
      <c r="F56" s="17">
        <f>SUM(F57)</f>
        <v>1234.46</v>
      </c>
    </row>
    <row r="57" spans="1:6" ht="48" thickBot="1">
      <c r="A57" s="13" t="s">
        <v>64</v>
      </c>
      <c r="B57" s="14" t="s">
        <v>58</v>
      </c>
      <c r="C57" s="14" t="s">
        <v>15</v>
      </c>
      <c r="D57" s="19" t="s">
        <v>65</v>
      </c>
      <c r="E57" s="19"/>
      <c r="F57" s="17">
        <f>SUM(F58:F59)</f>
        <v>1234.46</v>
      </c>
    </row>
    <row r="58" spans="1:6" ht="79.5" thickBot="1">
      <c r="A58" s="22" t="s">
        <v>25</v>
      </c>
      <c r="B58" s="14" t="s">
        <v>58</v>
      </c>
      <c r="C58" s="14" t="s">
        <v>15</v>
      </c>
      <c r="D58" s="19" t="s">
        <v>65</v>
      </c>
      <c r="E58" s="19">
        <v>100</v>
      </c>
      <c r="F58" s="26">
        <v>509</v>
      </c>
    </row>
    <row r="59" spans="1:6" ht="32.25" thickBot="1">
      <c r="A59" s="22" t="s">
        <v>30</v>
      </c>
      <c r="B59" s="14" t="s">
        <v>58</v>
      </c>
      <c r="C59" s="14" t="s">
        <v>15</v>
      </c>
      <c r="D59" s="19" t="s">
        <v>65</v>
      </c>
      <c r="E59" s="19">
        <v>200</v>
      </c>
      <c r="F59" s="26">
        <v>725.46</v>
      </c>
    </row>
    <row r="60" spans="1:6" ht="32.25" thickBot="1">
      <c r="A60" s="13" t="s">
        <v>31</v>
      </c>
      <c r="B60" s="14" t="s">
        <v>58</v>
      </c>
      <c r="C60" s="14" t="s">
        <v>15</v>
      </c>
      <c r="D60" s="19" t="s">
        <v>32</v>
      </c>
      <c r="E60" s="19"/>
      <c r="F60" s="17">
        <v>6.75</v>
      </c>
    </row>
    <row r="61" spans="1:6" ht="48" thickBot="1">
      <c r="A61" s="13" t="s">
        <v>66</v>
      </c>
      <c r="B61" s="14" t="s">
        <v>58</v>
      </c>
      <c r="C61" s="14" t="s">
        <v>15</v>
      </c>
      <c r="D61" s="19" t="s">
        <v>67</v>
      </c>
      <c r="E61" s="19"/>
      <c r="F61" s="17">
        <v>6.75</v>
      </c>
    </row>
    <row r="62" spans="1:6" ht="16.5" thickBot="1">
      <c r="A62" s="22" t="s">
        <v>35</v>
      </c>
      <c r="B62" s="23" t="s">
        <v>58</v>
      </c>
      <c r="C62" s="23" t="s">
        <v>15</v>
      </c>
      <c r="D62" s="19" t="s">
        <v>67</v>
      </c>
      <c r="E62" s="25">
        <v>800</v>
      </c>
      <c r="F62" s="26">
        <v>6.75</v>
      </c>
    </row>
    <row r="63" spans="1:6" ht="16.5" thickBot="1">
      <c r="A63" s="9" t="s">
        <v>68</v>
      </c>
      <c r="B63" s="10">
        <v>11</v>
      </c>
      <c r="C63" s="10" t="s">
        <v>16</v>
      </c>
      <c r="D63" s="11"/>
      <c r="E63" s="11"/>
      <c r="F63" s="12">
        <f>SUM(F64)</f>
        <v>112</v>
      </c>
    </row>
    <row r="64" spans="1:6" ht="16.5" thickBot="1">
      <c r="A64" s="9" t="s">
        <v>69</v>
      </c>
      <c r="B64" s="10">
        <v>11</v>
      </c>
      <c r="C64" s="10" t="s">
        <v>15</v>
      </c>
      <c r="D64" s="11"/>
      <c r="E64" s="11"/>
      <c r="F64" s="12">
        <f>SUM(F65)</f>
        <v>112</v>
      </c>
    </row>
    <row r="65" spans="1:6" ht="16.5" thickBot="1">
      <c r="A65" s="13" t="s">
        <v>19</v>
      </c>
      <c r="B65" s="14">
        <v>11</v>
      </c>
      <c r="C65" s="14" t="s">
        <v>15</v>
      </c>
      <c r="D65" s="19" t="s">
        <v>20</v>
      </c>
      <c r="E65" s="19"/>
      <c r="F65" s="17">
        <f>SUM(F66)</f>
        <v>112</v>
      </c>
    </row>
    <row r="66" spans="1:6" ht="32.25" thickBot="1">
      <c r="A66" s="13" t="s">
        <v>70</v>
      </c>
      <c r="B66" s="14">
        <v>11</v>
      </c>
      <c r="C66" s="14" t="s">
        <v>15</v>
      </c>
      <c r="D66" s="19" t="s">
        <v>71</v>
      </c>
      <c r="E66" s="19"/>
      <c r="F66" s="17">
        <f>SUM(F67)</f>
        <v>112</v>
      </c>
    </row>
    <row r="67" spans="1:6" ht="32.25" thickBot="1">
      <c r="A67" s="22" t="s">
        <v>30</v>
      </c>
      <c r="B67" s="23">
        <v>11</v>
      </c>
      <c r="C67" s="23" t="s">
        <v>15</v>
      </c>
      <c r="D67" s="19" t="s">
        <v>71</v>
      </c>
      <c r="E67" s="25">
        <v>200</v>
      </c>
      <c r="F67" s="26">
        <v>112</v>
      </c>
    </row>
    <row r="68" spans="1:6" ht="16.5" thickBot="1">
      <c r="A68" s="32" t="s">
        <v>72</v>
      </c>
      <c r="B68" s="33"/>
      <c r="C68" s="33"/>
      <c r="D68" s="34"/>
      <c r="E68" s="34"/>
      <c r="F68" s="35">
        <f>SUM(F14+F39+F46+F52+F63)</f>
        <v>3468.63</v>
      </c>
    </row>
    <row r="69" spans="1:6">
      <c r="A69" s="36"/>
    </row>
  </sheetData>
  <mergeCells count="11">
    <mergeCell ref="F12:F13"/>
    <mergeCell ref="A7:F7"/>
    <mergeCell ref="A8:F8"/>
    <mergeCell ref="G8:G9"/>
    <mergeCell ref="H8:H9"/>
    <mergeCell ref="A9:F9"/>
    <mergeCell ref="A12:A13"/>
    <mergeCell ref="B12:B13"/>
    <mergeCell ref="C12:C13"/>
    <mergeCell ref="D12:D13"/>
    <mergeCell ref="E12:E13"/>
  </mergeCells>
  <pageMargins left="0.27559055118110237" right="0.23622047244094491" top="0.23622047244094491" bottom="0.15748031496062992" header="0.1968503937007874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dcterms:created xsi:type="dcterms:W3CDTF">2016-12-04T06:41:13Z</dcterms:created>
  <dcterms:modified xsi:type="dcterms:W3CDTF">2016-12-04T06:42:02Z</dcterms:modified>
</cp:coreProperties>
</file>